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576" windowHeight="10296"/>
  </bookViews>
  <sheets>
    <sheet name="Дубовская 14 а" sheetId="1" r:id="rId1"/>
  </sheets>
  <externalReferences>
    <externalReference r:id="rId2"/>
  </externalReferences>
  <definedNames>
    <definedName name="Z_6E36EA37_049E_4FAE_B719_2847CD16F858_.wvu.Cols" localSheetId="0" hidden="1">'Дубовская 14 а'!#REF!,'Дубовская 14 а'!#REF!</definedName>
    <definedName name="Z_6E36EA37_049E_4FAE_B719_2847CD16F858_.wvu.Rows" localSheetId="0" hidden="1">'Дубовская 14 а'!$42:$45</definedName>
    <definedName name="Z_73C0D023_21BD_4441_8EFA_957546C15799_.wvu.Cols" localSheetId="0" hidden="1">'Дубовская 14 а'!#REF!,'Дубовская 14 а'!#REF!</definedName>
    <definedName name="Z_73C0D023_21BD_4441_8EFA_957546C15799_.wvu.Rows" localSheetId="0" hidden="1">'Дубовская 14 а'!$42:$45</definedName>
    <definedName name="_xlnm.Print_Area" localSheetId="0">'Дубовская 14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<sst xmlns="http://schemas.openxmlformats.org/spreadsheetml/2006/main" count="62" uniqueCount="53">
  <si>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</si>
  <si>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</si>
  <si>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</si>
  <si>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</si>
  <si>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</si>
  <si>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</si>
  <si>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</si>
  <si>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</si>
  <si>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</si>
  <si>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</si>
  <si>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</si>
  <si>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</si>
  <si>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</si>
  <si>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</si>
  <si>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</si>
  <si>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</si>
  <si>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</si>
  <si>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</si>
  <si>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</si>
  <si>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</si>
  <si>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</si>
  <si>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</si>
  <si>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</si>
  <si>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</si>
  <si>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</si>
  <si>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</si>
  <si>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</si>
  <si>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</si>
  <si>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</si>
  <si>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</si>
  <si>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</si>
  <si>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</si>
  <si>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</si>
  <si>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</si>
  <si>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</si>
  <si>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</si>
  <si>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</si>
  <si>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</si>
  <si>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14 а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</si>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</sst>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00">
          <cell r="W200">
            <v>17292.350436029476</v>
          </cell>
          <cell r="X200">
            <v>3481.1739207306955</v>
          </cell>
          <cell r="Y200">
            <v>925.34400000000005</v>
          </cell>
          <cell r="AA200">
            <v>2550</v>
          </cell>
          <cell r="AI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10296.145200000001</v>
          </cell>
          <cell r="AP200">
            <v>0</v>
          </cell>
          <cell r="AQ200">
            <v>0</v>
          </cell>
          <cell r="AX200">
            <v>56841.569357657383</v>
          </cell>
          <cell r="BB200">
            <v>1032.1694</v>
          </cell>
          <cell r="BC200">
            <v>0</v>
          </cell>
          <cell r="BD200">
            <v>0</v>
          </cell>
          <cell r="BN200">
            <v>8721</v>
          </cell>
          <cell r="BO200">
            <v>0</v>
          </cell>
          <cell r="BP200">
            <v>0</v>
          </cell>
          <cell r="BQ200">
            <v>0</v>
          </cell>
          <cell r="CN200">
            <v>11421.243379157313</v>
          </cell>
          <cell r="CO200">
            <v>2348.8192971669937</v>
          </cell>
          <cell r="CP200">
            <v>440.06920000000002</v>
          </cell>
          <cell r="DE200">
            <v>10483.468087738216</v>
          </cell>
          <cell r="DS200">
            <v>62202.132680571412</v>
          </cell>
          <cell r="DT200">
            <v>13099.178690053956</v>
          </cell>
          <cell r="DU200">
            <v>56449.304299999996</v>
          </cell>
          <cell r="EL200">
            <v>62203.581218951389</v>
          </cell>
          <cell r="EU200">
            <v>60973.160179486222</v>
          </cell>
          <cell r="EV200">
            <v>14953.732754777626</v>
          </cell>
          <cell r="EW200">
            <v>1301.3873999999996</v>
          </cell>
          <cell r="FH200">
            <v>48451.17645775657</v>
          </cell>
          <cell r="FM200">
            <v>21455.905842734264</v>
          </cell>
          <cell r="FN200">
            <v>6455.7224469877074</v>
          </cell>
          <cell r="FO200">
            <v>2.8472101512252024E-13</v>
          </cell>
          <cell r="FU200">
            <v>16660.370965386708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21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52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1863010.43</v>
      </c>
      <c r="F9" s="16">
        <f t="shared" ref="F9:G9" si="0">SUM(F10:F14)</f>
        <v>1828145.9099999997</v>
      </c>
      <c r="G9" s="16">
        <f t="shared" si="0"/>
        <v>264412.21999999997</v>
      </c>
    </row>
    <row r="10" spans="1:7" ht="13.2" customHeight="1" x14ac:dyDescent="0.3">
      <c r="A10" s="73" t="s">
        <v>9</v>
      </c>
      <c r="B10" s="74"/>
      <c r="C10" s="74"/>
      <c r="D10" s="75"/>
      <c r="E10" s="17">
        <v>680959</v>
      </c>
      <c r="F10" s="17">
        <v>695839.35</v>
      </c>
      <c r="G10" s="18">
        <v>107573.7</v>
      </c>
    </row>
    <row r="11" spans="1:7" ht="14.4" customHeight="1" x14ac:dyDescent="0.3">
      <c r="A11" s="73" t="s">
        <v>10</v>
      </c>
      <c r="B11" s="74"/>
      <c r="C11" s="74"/>
      <c r="D11" s="75"/>
      <c r="E11" s="17">
        <v>482769.29</v>
      </c>
      <c r="F11" s="17">
        <v>471428.06</v>
      </c>
      <c r="G11" s="18">
        <v>68483.17</v>
      </c>
    </row>
    <row r="12" spans="1:7" ht="13.95" customHeight="1" x14ac:dyDescent="0.3">
      <c r="A12" s="73" t="s">
        <v>11</v>
      </c>
      <c r="B12" s="74"/>
      <c r="C12" s="74"/>
      <c r="D12" s="75"/>
      <c r="E12" s="17">
        <v>126758.44</v>
      </c>
      <c r="F12" s="17">
        <v>112555.69</v>
      </c>
      <c r="G12" s="18">
        <v>15393.91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142364.29</v>
      </c>
      <c r="F13" s="17">
        <v>125573.43</v>
      </c>
      <c r="G13" s="18">
        <v>18119.8</v>
      </c>
    </row>
    <row r="14" spans="1:7" ht="14.4" customHeight="1" x14ac:dyDescent="0.3">
      <c r="A14" s="66" t="s">
        <v>13</v>
      </c>
      <c r="B14" s="66"/>
      <c r="C14" s="66"/>
      <c r="D14" s="66"/>
      <c r="E14" s="17">
        <v>430159.41</v>
      </c>
      <c r="F14" s="17">
        <v>422749.38</v>
      </c>
      <c r="G14" s="18">
        <v>54841.64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787988.89</v>
      </c>
      <c r="F15" s="16">
        <f t="shared" ref="F15:G15" si="1">SUM(F16:F19)</f>
        <v>785439.23</v>
      </c>
      <c r="G15" s="16">
        <f t="shared" si="1"/>
        <v>72827.01999999999</v>
      </c>
    </row>
    <row r="16" spans="1:7" ht="33.6" customHeight="1" x14ac:dyDescent="0.3">
      <c r="A16" s="79" t="s">
        <v>45</v>
      </c>
      <c r="B16" s="80"/>
      <c r="C16" s="80"/>
      <c r="D16" s="81"/>
      <c r="E16" s="17">
        <v>745946.58</v>
      </c>
      <c r="F16" s="17">
        <v>747650.01</v>
      </c>
      <c r="G16" s="18">
        <v>68573.929999999993</v>
      </c>
    </row>
    <row r="17" spans="1:13" ht="15.6" x14ac:dyDescent="0.3">
      <c r="A17" s="66" t="s">
        <v>46</v>
      </c>
      <c r="B17" s="66"/>
      <c r="C17" s="66"/>
      <c r="D17" s="66"/>
      <c r="E17" s="17">
        <v>2402.2800000000002</v>
      </c>
      <c r="F17" s="17">
        <v>2199.25</v>
      </c>
      <c r="G17" s="18">
        <v>203.03</v>
      </c>
    </row>
    <row r="18" spans="1:13" ht="15.6" x14ac:dyDescent="0.3">
      <c r="A18" s="66" t="s">
        <v>47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48</v>
      </c>
      <c r="B19" s="66"/>
      <c r="C19" s="66"/>
      <c r="D19" s="66"/>
      <c r="E19" s="17">
        <v>39640.03</v>
      </c>
      <c r="F19" s="17">
        <v>35589.97</v>
      </c>
      <c r="G19" s="18">
        <v>4050.06</v>
      </c>
    </row>
    <row r="20" spans="1:13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3" ht="15.6" x14ac:dyDescent="0.3">
      <c r="A21" s="66" t="s">
        <v>15</v>
      </c>
      <c r="B21" s="66"/>
      <c r="C21" s="66"/>
      <c r="D21" s="66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9" t="s">
        <v>44</v>
      </c>
      <c r="B24" s="39"/>
      <c r="C24" s="39"/>
      <c r="D24" s="39"/>
      <c r="E24" s="39"/>
      <c r="F24" s="17">
        <v>316873.5416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91386.582914417551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35" t="s">
        <v>16</v>
      </c>
      <c r="B27" s="36"/>
      <c r="C27" s="36"/>
      <c r="D27" s="36"/>
      <c r="E27" s="42"/>
      <c r="F27" s="25">
        <f>'[1]свод за год'!W200</f>
        <v>17292.350436029476</v>
      </c>
      <c r="M27" s="33"/>
    </row>
    <row r="28" spans="1:13" ht="15.6" hidden="1" x14ac:dyDescent="0.3">
      <c r="A28" s="35" t="s">
        <v>31</v>
      </c>
      <c r="B28" s="36"/>
      <c r="C28" s="36"/>
      <c r="D28" s="36"/>
      <c r="E28" s="42"/>
      <c r="F28" s="25">
        <f>'[1]свод за год'!X200</f>
        <v>3481.1739207306955</v>
      </c>
    </row>
    <row r="29" spans="1:13" ht="15.6" hidden="1" x14ac:dyDescent="0.3">
      <c r="A29" s="35" t="s">
        <v>18</v>
      </c>
      <c r="B29" s="36"/>
      <c r="C29" s="36"/>
      <c r="D29" s="36"/>
      <c r="E29" s="42"/>
      <c r="F29" s="25">
        <f>'[1]свод за год'!Y200</f>
        <v>925.34400000000005</v>
      </c>
    </row>
    <row r="30" spans="1:13" ht="15.6" hidden="1" x14ac:dyDescent="0.3">
      <c r="A30" s="35" t="s">
        <v>19</v>
      </c>
      <c r="B30" s="36"/>
      <c r="C30" s="36"/>
      <c r="D30" s="36"/>
      <c r="E30" s="42"/>
      <c r="F30" s="25">
        <f>'[1]свод за год'!AA200+'[1]свод за год'!AI200+'[1]свод за год'!AL200+'[1]свод за год'!AO200+'[1]свод за год'!AP200+'[1]свод за год'!AQ200</f>
        <v>12846.145200000001</v>
      </c>
    </row>
    <row r="31" spans="1:13" ht="36.75" hidden="1" customHeight="1" x14ac:dyDescent="0.3">
      <c r="A31" s="50" t="s">
        <v>32</v>
      </c>
      <c r="B31" s="57"/>
      <c r="C31" s="57"/>
      <c r="D31" s="57"/>
      <c r="E31" s="58"/>
      <c r="F31" s="25">
        <f>'[1]свод за год'!AX200</f>
        <v>56841.569357657383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SUM(F34:F38)+21029</f>
        <v>239676.7968536393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37" t="s">
        <v>16</v>
      </c>
      <c r="B34" s="37"/>
      <c r="C34" s="37"/>
      <c r="D34" s="37"/>
      <c r="E34" s="37"/>
      <c r="F34" s="25">
        <f>'[1]свод за год'!CN200+'[1]свод за год'!DS200</f>
        <v>73623.376059728733</v>
      </c>
      <c r="M34" s="33"/>
    </row>
    <row r="35" spans="1:13" ht="15.6" hidden="1" x14ac:dyDescent="0.3">
      <c r="A35" s="37" t="s">
        <v>31</v>
      </c>
      <c r="B35" s="37"/>
      <c r="C35" s="37"/>
      <c r="D35" s="37"/>
      <c r="E35" s="37"/>
      <c r="F35" s="25">
        <f>'[1]свод за год'!CO200+'[1]свод за год'!DT200</f>
        <v>15447.99798722095</v>
      </c>
    </row>
    <row r="36" spans="1:13" ht="15.6" hidden="1" x14ac:dyDescent="0.3">
      <c r="A36" s="37" t="s">
        <v>18</v>
      </c>
      <c r="B36" s="37"/>
      <c r="C36" s="37"/>
      <c r="D36" s="37"/>
      <c r="E36" s="37"/>
      <c r="F36" s="25">
        <f>'[1]свод за год'!CP200+'[1]свод за год'!DU200</f>
        <v>56889.373499999994</v>
      </c>
    </row>
    <row r="37" spans="1:13" ht="15.6" hidden="1" x14ac:dyDescent="0.3">
      <c r="A37" s="37" t="s">
        <v>19</v>
      </c>
      <c r="B37" s="37"/>
      <c r="C37" s="37"/>
      <c r="D37" s="37"/>
      <c r="E37" s="37"/>
      <c r="F37" s="25">
        <f>'[1]свод за год'!AK200+'[1]свод за год'!AM200+'[1]свод за год'!AN200+'[1]свод за год'!BD200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5">
        <f>'[1]свод за год'!DE200+'[1]свод за год'!EL200</f>
        <v>72687.049306689602</v>
      </c>
    </row>
    <row r="39" spans="1:13" ht="32.4" customHeight="1" x14ac:dyDescent="0.3">
      <c r="A39" s="41" t="s">
        <v>35</v>
      </c>
      <c r="B39" s="53"/>
      <c r="C39" s="53"/>
      <c r="D39" s="53"/>
      <c r="E39" s="54"/>
      <c r="F39" s="26">
        <f>SUM(F40:F48)+100867.66</f>
        <v>280872.28544712911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5">
        <f>'[1]свод за год'!EU200+'[1]свод за год'!FM200</f>
        <v>82429.06602222049</v>
      </c>
      <c r="M40" s="33"/>
    </row>
    <row r="41" spans="1:13" ht="15.6" hidden="1" x14ac:dyDescent="0.3">
      <c r="A41" s="35" t="s">
        <v>31</v>
      </c>
      <c r="B41" s="36"/>
      <c r="C41" s="36"/>
      <c r="D41" s="36"/>
      <c r="E41" s="36"/>
      <c r="F41" s="25">
        <f>'[1]свод за год'!EV200+'[1]свод за год'!FN200</f>
        <v>21409.455201765333</v>
      </c>
    </row>
    <row r="42" spans="1:13" ht="15.6" hidden="1" customHeight="1" x14ac:dyDescent="0.3">
      <c r="A42" s="37" t="s">
        <v>21</v>
      </c>
      <c r="B42" s="37"/>
      <c r="C42" s="37"/>
      <c r="D42" s="37"/>
      <c r="E42" s="35"/>
      <c r="F42" s="25"/>
    </row>
    <row r="43" spans="1:13" ht="15.6" hidden="1" customHeight="1" x14ac:dyDescent="0.3">
      <c r="A43" s="35" t="s">
        <v>17</v>
      </c>
      <c r="B43" s="36"/>
      <c r="C43" s="36"/>
      <c r="D43" s="36"/>
      <c r="E43" s="36"/>
      <c r="F43" s="25"/>
    </row>
    <row r="44" spans="1:13" ht="15.6" hidden="1" customHeight="1" x14ac:dyDescent="0.3">
      <c r="A44" s="37" t="s">
        <v>22</v>
      </c>
      <c r="B44" s="37"/>
      <c r="C44" s="37"/>
      <c r="D44" s="37"/>
      <c r="E44" s="35"/>
      <c r="F44" s="25"/>
    </row>
    <row r="45" spans="1:13" ht="15.6" hidden="1" customHeight="1" x14ac:dyDescent="0.3">
      <c r="A45" s="35" t="s">
        <v>17</v>
      </c>
      <c r="B45" s="36"/>
      <c r="C45" s="36"/>
      <c r="D45" s="36"/>
      <c r="E45" s="36"/>
      <c r="F45" s="25"/>
    </row>
    <row r="46" spans="1:13" ht="15.6" hidden="1" x14ac:dyDescent="0.3">
      <c r="A46" s="37" t="s">
        <v>18</v>
      </c>
      <c r="B46" s="37"/>
      <c r="C46" s="37"/>
      <c r="D46" s="37"/>
      <c r="E46" s="35"/>
      <c r="F46" s="25">
        <f>'[1]свод за год'!EW200+'[1]свод за год'!FO200</f>
        <v>1301.3873999999998</v>
      </c>
    </row>
    <row r="47" spans="1:13" ht="15.6" hidden="1" x14ac:dyDescent="0.3">
      <c r="A47" s="35" t="s">
        <v>19</v>
      </c>
      <c r="B47" s="36"/>
      <c r="C47" s="36"/>
      <c r="D47" s="36"/>
      <c r="E47" s="36"/>
      <c r="F47" s="25">
        <f>'[1]свод за год'!BB200+'[1]свод за год'!BC200+'[1]свод за год'!BN200+'[1]свод за год'!BO200+'[1]свод за год'!BP200+'[1]свод за год'!BQ200</f>
        <v>9753.1694000000007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5">
        <f>'[1]свод за год'!FH200+'[1]свод за год'!FU200</f>
        <v>65111.547423143275</v>
      </c>
    </row>
    <row r="49" spans="1:12" ht="15.6" hidden="1" customHeight="1" x14ac:dyDescent="0.3">
      <c r="A49" s="41" t="s">
        <v>37</v>
      </c>
      <c r="B49" s="36"/>
      <c r="C49" s="36"/>
      <c r="D49" s="36"/>
      <c r="E49" s="42"/>
      <c r="F49" s="32"/>
    </row>
    <row r="50" spans="1:12" ht="15.6" x14ac:dyDescent="0.3">
      <c r="A50" s="43" t="s">
        <v>49</v>
      </c>
      <c r="B50" s="44"/>
      <c r="C50" s="44"/>
      <c r="D50" s="44"/>
      <c r="E50" s="45"/>
      <c r="F50" s="26">
        <f>F25+F32+F39+F49</f>
        <v>611935.66521518596</v>
      </c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130067.35999999999</v>
      </c>
    </row>
    <row r="52" spans="1:12" ht="15.6" x14ac:dyDescent="0.3">
      <c r="A52" s="35" t="s">
        <v>23</v>
      </c>
      <c r="B52" s="36"/>
      <c r="C52" s="36"/>
      <c r="D52" s="36"/>
      <c r="E52" s="36"/>
      <c r="F52" s="25">
        <v>69434.509999999995</v>
      </c>
    </row>
    <row r="53" spans="1:12" ht="15.6" x14ac:dyDescent="0.3">
      <c r="A53" s="35" t="s">
        <v>24</v>
      </c>
      <c r="B53" s="36"/>
      <c r="C53" s="36"/>
      <c r="D53" s="36"/>
      <c r="E53" s="36"/>
      <c r="F53" s="25">
        <v>60632.85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</row>
    <row r="55" spans="1:12" ht="15.6" x14ac:dyDescent="0.3">
      <c r="A55" s="49" t="s">
        <v>51</v>
      </c>
      <c r="B55" s="49"/>
      <c r="C55" s="49"/>
      <c r="D55" s="49"/>
      <c r="E55" s="49"/>
      <c r="F55" s="26">
        <f>F50+F51</f>
        <v>742003.02521518595</v>
      </c>
      <c r="L55" s="19"/>
    </row>
    <row r="56" spans="1:12" ht="15.6" x14ac:dyDescent="0.3">
      <c r="A56" s="39" t="s">
        <v>26</v>
      </c>
      <c r="B56" s="39"/>
      <c r="C56" s="39"/>
      <c r="D56" s="39"/>
      <c r="E56" s="39"/>
      <c r="F56" s="27">
        <f>E16</f>
        <v>745946.58</v>
      </c>
    </row>
    <row r="57" spans="1:12" ht="15.6" x14ac:dyDescent="0.3">
      <c r="A57" s="39" t="s">
        <v>27</v>
      </c>
      <c r="B57" s="39"/>
      <c r="C57" s="39"/>
      <c r="D57" s="39"/>
      <c r="E57" s="39"/>
      <c r="F57" s="26">
        <f>F16</f>
        <v>747650.01</v>
      </c>
      <c r="H57" s="28"/>
    </row>
    <row r="58" spans="1:12" ht="15.6" x14ac:dyDescent="0.3">
      <c r="A58" s="40" t="s">
        <v>28</v>
      </c>
      <c r="B58" s="40"/>
      <c r="C58" s="40"/>
      <c r="D58" s="40"/>
      <c r="E58" s="40"/>
      <c r="F58" s="26">
        <f>F24+F56-F55</f>
        <v>320817.09638481401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Дубовская 14 а</vt:lpstr>
      <vt:lpstr>'Дубовская 14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2018-04-02T08:54:25Z</cp:lastPrinted>
  <dcterms:created xsi:type="dcterms:W3CDTF">2013-05-24T09:13:10Z</dcterms:created>
  <dcterms:modified xsi:type="dcterms:W3CDTF">2018-04-02T08:54:37Z</dcterms:modified>
</cp:coreProperties>
</file>